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68$2$0 _Edit4\"/>
    </mc:Choice>
  </mc:AlternateContent>
  <xr:revisionPtr revIDLastSave="0" documentId="13_ncr:1_{CEE2D628-B284-4F8A-8E76-460B97AC6377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6" i="1" l="1"/>
  <c r="E35" i="1"/>
  <c r="E33" i="1"/>
  <c r="E31" i="1"/>
  <c r="E29" i="1"/>
  <c r="E27" i="1"/>
  <c r="E25" i="1"/>
  <c r="E20" i="1"/>
  <c r="E18" i="1"/>
  <c r="E16" i="1"/>
  <c r="E15" i="1"/>
  <c r="E13" i="1"/>
  <c r="E12" i="1"/>
  <c r="E22" i="1" s="1"/>
  <c r="E37" i="1" s="1"/>
  <c r="E10" i="1"/>
  <c r="E8" i="1"/>
  <c r="E6" i="1"/>
  <c r="E38" i="1" l="1"/>
  <c r="E39" i="1" s="1"/>
</calcChain>
</file>

<file path=xl/sharedStrings.xml><?xml version="1.0" encoding="utf-8"?>
<sst xmlns="http://schemas.openxmlformats.org/spreadsheetml/2006/main" count="115" uniqueCount="78">
  <si>
    <t>1FH Arnoldsweiler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</si>
  <si>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</si>
  <si>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</si>
  <si>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</si>
  <si>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</si>
  <si>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</si>
  <si>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</si>
  <si>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</si>
  <si>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</si>
  <si>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</si>
  <si>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</si>
  <si>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</si>
  <si>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</si>
  <si>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</si>
  <si>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</si>
  <si>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1,00 Stk.</t>
  </si>
  <si>
    <t>Kletterstangen-Einrichtung ausziehbar</t>
  </si>
  <si>
    <t>01.04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</si>
  <si>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</si>
  <si>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reinigen, Rollen abfetten</t>
    </r>
  </si>
  <si>
    <t>01.05</t>
  </si>
  <si>
    <t>Gitterleiter, ausziehbar</t>
  </si>
  <si>
    <t>01.06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</si>
  <si>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</si>
  <si>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01.07</t>
  </si>
  <si>
    <t>Klettertau-Einrichtung, 4fach</t>
  </si>
  <si>
    <t>01.08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</si>
  <si>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</si>
  <si>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</si>
  <si>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01.09</t>
  </si>
  <si>
    <t>3,00 Stk.</t>
  </si>
  <si>
    <t>Taue Ø 32 mm Hanf, 5,0 m, einschl. Seilhalter und</t>
  </si>
  <si>
    <t>Manschette, liefern und montieren</t>
  </si>
  <si>
    <t>01.10</t>
  </si>
  <si>
    <r>
      <rPr>
        <sz val="9"/>
        <rFont val="Segoe UI"/>
        <family val="2"/>
      </rPr>
      <t>3,00 Stk.</t>
    </r>
  </si>
  <si>
    <r>
      <rPr>
        <sz val="9"/>
        <rFont val="Segoe UI"/>
        <family val="2"/>
      </rPr>
      <t>Sicherheitskarabiner zum Einhängen des Klettertaus liefern</t>
    </r>
    <r>
      <rPr>
        <sz val="9"/>
        <rFont val="Segoe UI"/>
        <family val="2"/>
      </rPr>
      <t xml:space="preserve">
und montieren</t>
    </r>
  </si>
  <si>
    <t>01.11</t>
  </si>
  <si>
    <t>Gerüstkosten</t>
  </si>
  <si>
    <t>01.12</t>
  </si>
  <si>
    <t>4,00 Stk.</t>
  </si>
  <si>
    <t>Schaukel-Einrichtung</t>
  </si>
  <si>
    <t>01.13</t>
  </si>
  <si>
    <r>
      <rPr>
        <sz val="9"/>
        <rFont val="Segoe UI"/>
        <family val="2"/>
      </rPr>
      <t>4,00 Stk.</t>
    </r>
  </si>
  <si>
    <t>01.14</t>
  </si>
  <si>
    <t>Doppelfeld-Sprossenwand schwenkbar</t>
  </si>
  <si>
    <t>01.15</t>
  </si>
  <si>
    <t>alle zugänglichen Verschraubungen nachziehen,</t>
  </si>
  <si>
    <t>Bodenkästen, Hülsen reinigen und einfetten</t>
  </si>
  <si>
    <t>02.</t>
  </si>
  <si>
    <t>02.01</t>
  </si>
  <si>
    <t>Sprungkasten 5-teilig</t>
  </si>
  <si>
    <t>02.02</t>
  </si>
  <si>
    <t>02.03</t>
  </si>
  <si>
    <t>5,00 Stk.</t>
  </si>
  <si>
    <t>Sprungkasten, 1-teilig</t>
  </si>
  <si>
    <t>02.04</t>
  </si>
  <si>
    <t>02.05</t>
  </si>
  <si>
    <t>Sprungbrett</t>
  </si>
  <si>
    <t>02.06</t>
  </si>
  <si>
    <t>02.07</t>
  </si>
  <si>
    <t>Turnbank</t>
  </si>
  <si>
    <t>02.08</t>
  </si>
  <si>
    <t>02.09</t>
  </si>
  <si>
    <t>Übungs-Schwebebalken, 3 m</t>
  </si>
  <si>
    <t>02.10</t>
  </si>
  <si>
    <t>alle Verschraubungen nachziehen</t>
  </si>
  <si>
    <t>02.11</t>
  </si>
  <si>
    <t>Barren</t>
  </si>
  <si>
    <t>02.12</t>
  </si>
  <si>
    <t>neuen Barrenholm liefern und montieren</t>
  </si>
  <si>
    <t>Summe 02. transportable Sportgeräte</t>
  </si>
  <si>
    <t>Nettosumme</t>
  </si>
  <si>
    <t>Umsatzsteuer</t>
  </si>
  <si>
    <t>19 %</t>
  </si>
  <si>
    <t>Gesamtsumme</t>
  </si>
  <si>
    <t>Summe 01. fest eingebaute Sportgeräte</t>
  </si>
  <si>
    <t>transportable Sportgeräte</t>
  </si>
  <si>
    <t>alle Verschraubungen einschl. Decke nachziehen,
Pendelachslager, Rollen reinigen und abfetten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</si>
</sst>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64" fontId="2" fillId="0" borderId="11" xfId="0" applyNumberFormat="1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64" fontId="3" fillId="0" borderId="9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left" vertical="center"/>
    </xf>
    <xf numFmtId="164" fontId="2" fillId="0" borderId="11" xfId="0" applyNumberFormat="1" applyFont="1" applyFill="1" applyBorder="1" applyAlignment="1">
      <alignment horizontal="left" vertical="center"/>
    </xf>
    <xf numFmtId="164" fontId="3" fillId="0" borderId="9" xfId="0" applyNumberFormat="1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 applyProtection="1">
      <alignment horizontal="left" vertical="center"/>
      <protection locked="0"/>
    </xf>
    <xf numFmtId="164" fontId="2" fillId="2" borderId="0" xfId="0" applyNumberFormat="1" applyFont="1" applyFill="1" applyBorder="1" applyAlignment="1" applyProtection="1">
      <alignment horizontal="left" vertical="center"/>
      <protection locked="0"/>
    </xf>
    <xf numFmtId="164" fontId="2" fillId="2" borderId="0" xfId="0" applyNumberFormat="1" applyFont="1" applyFill="1" applyBorder="1" applyAlignment="1" applyProtection="1">
      <alignment horizontal="left" vertical="center"/>
      <protection locked="0"/>
    </xf>
    <xf numFmtId="164" fontId="2" fillId="2" borderId="1" xfId="0" applyNumberFormat="1" applyFont="1" applyFill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C18E0-191E-4D44-9529-25C2B6D5A77E}">
  <dimension ref="A1:H41"/>
  <sheetViews>
    <sheetView tabSelected="1" topLeftCell="A6" workbookViewId="0">
      <selection activeCell="D8" sqref="D8"/>
    </sheetView>
  </sheetViews>
  <sheetFormatPr baseColWidth="10" defaultColWidth="11.42578125" defaultRowHeight="15" x14ac:dyDescent="0.25"/>
  <cols>
    <col min="1" max="2" width="15" style="15"/>
    <col min="3" max="3" width="39" style="15"/>
    <col min="4" max="5" width="10" style="15"/>
    <col min="6" max="16384" width="11.42578125" style="15"/>
  </cols>
  <sheetData>
    <row r="1" spans="1:8" x14ac:dyDescent="0.25">
      <c r="A1" s="15" t="s">
        <v>0</v>
      </c>
    </row>
    <row r="2" spans="1:8" x14ac:dyDescent="0.25">
      <c r="A2" s="16"/>
      <c r="B2" s="16"/>
      <c r="C2" s="16"/>
      <c r="D2" s="16"/>
      <c r="E2" s="16"/>
      <c r="F2" s="16"/>
      <c r="G2" s="16"/>
      <c r="H2" s="16"/>
    </row>
    <row r="3" spans="1:8" x14ac:dyDescent="0.25">
      <c r="A3" s="28" t="s">
        <v>1</v>
      </c>
      <c r="B3" s="29" t="s">
        <v>2</v>
      </c>
      <c r="C3" s="29" t="s">
        <v>3</v>
      </c>
      <c r="D3" s="29" t="s">
        <v>4</v>
      </c>
      <c r="E3" s="30" t="s">
        <v>5</v>
      </c>
      <c r="F3" s="16"/>
      <c r="G3" s="16"/>
      <c r="H3" s="16"/>
    </row>
    <row r="4" spans="1:8" x14ac:dyDescent="0.25">
      <c r="A4" s="20" t="s">
        <v>6</v>
      </c>
      <c r="B4" s="10" t="s">
        <v>7</v>
      </c>
      <c r="C4" s="9" t="s">
        <v>8</v>
      </c>
      <c r="D4" s="17" t="s">
        <v>8</v>
      </c>
      <c r="E4" s="21" t="s">
        <v>8</v>
      </c>
      <c r="F4" s="16"/>
      <c r="G4" s="16"/>
      <c r="H4" s="16"/>
    </row>
    <row r="5" spans="1:8" x14ac:dyDescent="0.25">
      <c r="A5" s="31" t="s">
        <v>9</v>
      </c>
      <c r="B5" s="18" t="s">
        <v>10</v>
      </c>
      <c r="C5" s="18" t="s">
        <v>11</v>
      </c>
      <c r="D5" s="18"/>
      <c r="E5" s="19"/>
      <c r="F5" s="16"/>
      <c r="G5" s="16"/>
      <c r="H5" s="16"/>
    </row>
    <row r="6" spans="1:8" x14ac:dyDescent="0.25">
      <c r="A6" s="33" t="s">
        <v>12</v>
      </c>
      <c r="B6" s="34" t="s">
        <v>10</v>
      </c>
      <c r="C6" s="34" t="s">
        <v>13</v>
      </c>
      <c r="D6" s="49">
        <v>0</v>
      </c>
      <c r="E6" s="46">
        <f>2*D6</f>
        <v>0</v>
      </c>
      <c r="F6" s="16"/>
      <c r="G6" s="16"/>
      <c r="H6" s="16"/>
    </row>
    <row r="7" spans="1:8" x14ac:dyDescent="0.25">
      <c r="A7" s="31" t="s">
        <v>14</v>
      </c>
      <c r="B7" s="18" t="s">
        <v>15</v>
      </c>
      <c r="C7" s="18" t="s">
        <v>16</v>
      </c>
      <c r="D7" s="18"/>
      <c r="E7" s="44"/>
      <c r="F7" s="16"/>
      <c r="G7" s="16"/>
      <c r="H7" s="16"/>
    </row>
    <row r="8" spans="1:8" ht="24" x14ac:dyDescent="0.25">
      <c r="A8" s="33" t="s">
        <v>17</v>
      </c>
      <c r="B8" s="34" t="s">
        <v>18</v>
      </c>
      <c r="C8" s="32" t="s">
        <v>19</v>
      </c>
      <c r="D8" s="49">
        <v>0</v>
      </c>
      <c r="E8" s="46">
        <f>D8</f>
        <v>0</v>
      </c>
      <c r="F8" s="16"/>
      <c r="G8" s="16"/>
      <c r="H8" s="16"/>
    </row>
    <row r="9" spans="1:8" x14ac:dyDescent="0.25">
      <c r="A9" s="31" t="s">
        <v>20</v>
      </c>
      <c r="B9" s="18" t="s">
        <v>15</v>
      </c>
      <c r="C9" s="18" t="s">
        <v>21</v>
      </c>
      <c r="D9" s="18"/>
      <c r="E9" s="44"/>
      <c r="F9" s="16"/>
      <c r="G9" s="16"/>
      <c r="H9" s="16"/>
    </row>
    <row r="10" spans="1:8" ht="24" x14ac:dyDescent="0.25">
      <c r="A10" s="33" t="s">
        <v>22</v>
      </c>
      <c r="B10" s="34" t="s">
        <v>18</v>
      </c>
      <c r="C10" s="32" t="s">
        <v>23</v>
      </c>
      <c r="D10" s="49">
        <v>0</v>
      </c>
      <c r="E10" s="46">
        <f>D10</f>
        <v>0</v>
      </c>
      <c r="F10" s="16"/>
      <c r="G10" s="16"/>
      <c r="H10" s="16"/>
    </row>
    <row r="11" spans="1:8" x14ac:dyDescent="0.25">
      <c r="A11" s="31" t="s">
        <v>24</v>
      </c>
      <c r="B11" s="18" t="s">
        <v>10</v>
      </c>
      <c r="C11" s="18" t="s">
        <v>25</v>
      </c>
      <c r="D11" s="18"/>
      <c r="E11" s="44"/>
      <c r="F11" s="16"/>
      <c r="G11" s="16"/>
      <c r="H11" s="16"/>
    </row>
    <row r="12" spans="1:8" ht="48" x14ac:dyDescent="0.25">
      <c r="A12" s="27" t="s">
        <v>26</v>
      </c>
      <c r="B12" s="26" t="s">
        <v>27</v>
      </c>
      <c r="C12" s="14" t="s">
        <v>28</v>
      </c>
      <c r="D12" s="50">
        <v>0</v>
      </c>
      <c r="E12" s="45">
        <f>2*D12</f>
        <v>0</v>
      </c>
      <c r="F12" s="16"/>
      <c r="G12" s="16"/>
      <c r="H12" s="16"/>
    </row>
    <row r="13" spans="1:8" x14ac:dyDescent="0.25">
      <c r="A13" s="2" t="s">
        <v>29</v>
      </c>
      <c r="B13" s="4" t="s">
        <v>30</v>
      </c>
      <c r="C13" s="26" t="s">
        <v>31</v>
      </c>
      <c r="D13" s="51">
        <v>0</v>
      </c>
      <c r="E13" s="12">
        <f>3*D13</f>
        <v>0</v>
      </c>
      <c r="F13" s="16"/>
      <c r="G13" s="16"/>
      <c r="H13" s="16"/>
    </row>
    <row r="14" spans="1:8" x14ac:dyDescent="0.25">
      <c r="A14" s="2"/>
      <c r="B14" s="4"/>
      <c r="C14" s="26" t="s">
        <v>32</v>
      </c>
      <c r="D14" s="51"/>
      <c r="E14" s="12"/>
      <c r="F14" s="16"/>
      <c r="G14" s="16"/>
      <c r="H14" s="16"/>
    </row>
    <row r="15" spans="1:8" ht="36" x14ac:dyDescent="0.25">
      <c r="A15" s="27" t="s">
        <v>33</v>
      </c>
      <c r="B15" s="26" t="s">
        <v>34</v>
      </c>
      <c r="C15" s="14" t="s">
        <v>35</v>
      </c>
      <c r="D15" s="50">
        <v>0</v>
      </c>
      <c r="E15" s="45">
        <f>3*D15</f>
        <v>0</v>
      </c>
      <c r="F15" s="16"/>
      <c r="G15" s="16"/>
      <c r="H15" s="16"/>
    </row>
    <row r="16" spans="1:8" x14ac:dyDescent="0.25">
      <c r="A16" s="33" t="s">
        <v>36</v>
      </c>
      <c r="B16" s="34" t="s">
        <v>15</v>
      </c>
      <c r="C16" s="34" t="s">
        <v>37</v>
      </c>
      <c r="D16" s="49">
        <v>0</v>
      </c>
      <c r="E16" s="46">
        <f>D16</f>
        <v>0</v>
      </c>
      <c r="F16" s="16"/>
      <c r="G16" s="16"/>
      <c r="H16" s="16"/>
    </row>
    <row r="17" spans="1:8" x14ac:dyDescent="0.25">
      <c r="A17" s="31" t="s">
        <v>38</v>
      </c>
      <c r="B17" s="18" t="s">
        <v>39</v>
      </c>
      <c r="C17" s="18" t="s">
        <v>40</v>
      </c>
      <c r="D17" s="18"/>
      <c r="E17" s="44"/>
      <c r="F17" s="16"/>
      <c r="G17" s="16"/>
      <c r="H17" s="16"/>
    </row>
    <row r="18" spans="1:8" ht="24" x14ac:dyDescent="0.25">
      <c r="A18" s="33" t="s">
        <v>41</v>
      </c>
      <c r="B18" s="34" t="s">
        <v>42</v>
      </c>
      <c r="C18" s="32" t="s">
        <v>77</v>
      </c>
      <c r="D18" s="49">
        <v>0</v>
      </c>
      <c r="E18" s="46">
        <f>4*D18</f>
        <v>0</v>
      </c>
      <c r="F18" s="16"/>
      <c r="G18" s="16"/>
      <c r="H18" s="16"/>
    </row>
    <row r="19" spans="1:8" x14ac:dyDescent="0.25">
      <c r="A19" s="31" t="s">
        <v>43</v>
      </c>
      <c r="B19" s="18" t="s">
        <v>10</v>
      </c>
      <c r="C19" s="18" t="s">
        <v>44</v>
      </c>
      <c r="D19" s="18"/>
      <c r="E19" s="44"/>
      <c r="F19" s="16"/>
      <c r="G19" s="16"/>
      <c r="H19" s="16"/>
    </row>
    <row r="20" spans="1:8" x14ac:dyDescent="0.25">
      <c r="A20" s="2" t="s">
        <v>45</v>
      </c>
      <c r="B20" s="4" t="s">
        <v>10</v>
      </c>
      <c r="C20" s="26" t="s">
        <v>46</v>
      </c>
      <c r="D20" s="51">
        <v>0</v>
      </c>
      <c r="E20" s="12">
        <f>2*D20</f>
        <v>0</v>
      </c>
      <c r="F20" s="16"/>
      <c r="G20" s="16"/>
      <c r="H20" s="16"/>
    </row>
    <row r="21" spans="1:8" x14ac:dyDescent="0.25">
      <c r="A21" s="1"/>
      <c r="B21" s="3"/>
      <c r="C21" s="34" t="s">
        <v>47</v>
      </c>
      <c r="D21" s="52"/>
      <c r="E21" s="11"/>
      <c r="F21" s="16"/>
      <c r="G21" s="16"/>
      <c r="H21" s="16"/>
    </row>
    <row r="22" spans="1:8" x14ac:dyDescent="0.25">
      <c r="A22" s="35"/>
      <c r="B22" s="43" t="s">
        <v>75</v>
      </c>
      <c r="C22" s="43"/>
      <c r="D22" s="42"/>
      <c r="E22" s="47">
        <f>E6+E8+E10+E12+E13+E15+E16+E18+E20</f>
        <v>0</v>
      </c>
      <c r="F22" s="16"/>
      <c r="G22" s="16"/>
      <c r="H22" s="16"/>
    </row>
    <row r="23" spans="1:8" x14ac:dyDescent="0.25">
      <c r="A23" s="36" t="s">
        <v>48</v>
      </c>
      <c r="B23" s="8" t="s">
        <v>76</v>
      </c>
      <c r="C23" s="7" t="s">
        <v>8</v>
      </c>
      <c r="D23" s="37" t="s">
        <v>8</v>
      </c>
      <c r="E23" s="48"/>
      <c r="F23" s="16"/>
      <c r="G23" s="16"/>
      <c r="H23" s="16"/>
    </row>
    <row r="24" spans="1:8" x14ac:dyDescent="0.25">
      <c r="A24" s="31" t="s">
        <v>49</v>
      </c>
      <c r="B24" s="18" t="s">
        <v>30</v>
      </c>
      <c r="C24" s="18" t="s">
        <v>50</v>
      </c>
      <c r="D24" s="18"/>
      <c r="E24" s="44"/>
      <c r="F24" s="16"/>
      <c r="G24" s="16"/>
      <c r="H24" s="16"/>
    </row>
    <row r="25" spans="1:8" x14ac:dyDescent="0.25">
      <c r="A25" s="33" t="s">
        <v>51</v>
      </c>
      <c r="B25" s="34" t="s">
        <v>30</v>
      </c>
      <c r="C25" s="34" t="s">
        <v>13</v>
      </c>
      <c r="D25" s="49">
        <v>0</v>
      </c>
      <c r="E25" s="46">
        <f>3*D25</f>
        <v>0</v>
      </c>
      <c r="F25" s="16"/>
      <c r="G25" s="16"/>
      <c r="H25" s="16"/>
    </row>
    <row r="26" spans="1:8" x14ac:dyDescent="0.25">
      <c r="A26" s="31" t="s">
        <v>52</v>
      </c>
      <c r="B26" s="18" t="s">
        <v>53</v>
      </c>
      <c r="C26" s="18" t="s">
        <v>54</v>
      </c>
      <c r="D26" s="18"/>
      <c r="E26" s="44"/>
      <c r="F26" s="16"/>
      <c r="G26" s="16"/>
      <c r="H26" s="16"/>
    </row>
    <row r="27" spans="1:8" x14ac:dyDescent="0.25">
      <c r="A27" s="33" t="s">
        <v>55</v>
      </c>
      <c r="B27" s="34" t="s">
        <v>53</v>
      </c>
      <c r="C27" s="34" t="s">
        <v>13</v>
      </c>
      <c r="D27" s="49">
        <v>0</v>
      </c>
      <c r="E27" s="46">
        <f>5*D27</f>
        <v>0</v>
      </c>
      <c r="F27" s="16"/>
      <c r="G27" s="16"/>
      <c r="H27" s="16"/>
    </row>
    <row r="28" spans="1:8" x14ac:dyDescent="0.25">
      <c r="A28" s="31" t="s">
        <v>56</v>
      </c>
      <c r="B28" s="18" t="s">
        <v>30</v>
      </c>
      <c r="C28" s="18" t="s">
        <v>57</v>
      </c>
      <c r="D28" s="18"/>
      <c r="E28" s="44"/>
      <c r="F28" s="16"/>
      <c r="G28" s="16"/>
      <c r="H28" s="16"/>
    </row>
    <row r="29" spans="1:8" x14ac:dyDescent="0.25">
      <c r="A29" s="33" t="s">
        <v>58</v>
      </c>
      <c r="B29" s="34" t="s">
        <v>30</v>
      </c>
      <c r="C29" s="34" t="s">
        <v>13</v>
      </c>
      <c r="D29" s="49">
        <v>0</v>
      </c>
      <c r="E29" s="46">
        <f>3*D29</f>
        <v>0</v>
      </c>
      <c r="F29" s="16"/>
      <c r="G29" s="16"/>
      <c r="H29" s="16"/>
    </row>
    <row r="30" spans="1:8" x14ac:dyDescent="0.25">
      <c r="A30" s="31" t="s">
        <v>59</v>
      </c>
      <c r="B30" s="18" t="s">
        <v>39</v>
      </c>
      <c r="C30" s="18" t="s">
        <v>60</v>
      </c>
      <c r="D30" s="18"/>
      <c r="E30" s="44"/>
      <c r="F30" s="16"/>
      <c r="G30" s="16"/>
      <c r="H30" s="16"/>
    </row>
    <row r="31" spans="1:8" x14ac:dyDescent="0.25">
      <c r="A31" s="33" t="s">
        <v>61</v>
      </c>
      <c r="B31" s="34" t="s">
        <v>39</v>
      </c>
      <c r="C31" s="34" t="s">
        <v>13</v>
      </c>
      <c r="D31" s="49">
        <v>0</v>
      </c>
      <c r="E31" s="46">
        <f>4*D31</f>
        <v>0</v>
      </c>
      <c r="F31" s="16"/>
      <c r="G31" s="16"/>
      <c r="H31" s="16"/>
    </row>
    <row r="32" spans="1:8" x14ac:dyDescent="0.25">
      <c r="A32" s="31" t="s">
        <v>62</v>
      </c>
      <c r="B32" s="18" t="s">
        <v>15</v>
      </c>
      <c r="C32" s="18" t="s">
        <v>63</v>
      </c>
      <c r="D32" s="18"/>
      <c r="E32" s="44"/>
      <c r="F32" s="16"/>
      <c r="G32" s="16"/>
      <c r="H32" s="16"/>
    </row>
    <row r="33" spans="1:8" x14ac:dyDescent="0.25">
      <c r="A33" s="33" t="s">
        <v>64</v>
      </c>
      <c r="B33" s="34" t="s">
        <v>15</v>
      </c>
      <c r="C33" s="34" t="s">
        <v>65</v>
      </c>
      <c r="D33" s="49">
        <v>0</v>
      </c>
      <c r="E33" s="46">
        <f>D33</f>
        <v>0</v>
      </c>
      <c r="F33" s="16"/>
      <c r="G33" s="16"/>
      <c r="H33" s="16"/>
    </row>
    <row r="34" spans="1:8" x14ac:dyDescent="0.25">
      <c r="A34" s="31" t="s">
        <v>66</v>
      </c>
      <c r="B34" s="18" t="s">
        <v>10</v>
      </c>
      <c r="C34" s="18" t="s">
        <v>67</v>
      </c>
      <c r="D34" s="18"/>
      <c r="E34" s="44"/>
      <c r="F34" s="16"/>
      <c r="G34" s="16"/>
      <c r="H34" s="16"/>
    </row>
    <row r="35" spans="1:8" x14ac:dyDescent="0.25">
      <c r="A35" s="33" t="s">
        <v>68</v>
      </c>
      <c r="B35" s="34" t="s">
        <v>39</v>
      </c>
      <c r="C35" s="34" t="s">
        <v>69</v>
      </c>
      <c r="D35" s="49">
        <v>0</v>
      </c>
      <c r="E35" s="46">
        <f>4*D35</f>
        <v>0</v>
      </c>
      <c r="F35" s="16"/>
      <c r="G35" s="16"/>
      <c r="H35" s="16"/>
    </row>
    <row r="36" spans="1:8" x14ac:dyDescent="0.25">
      <c r="A36" s="35" t="s">
        <v>8</v>
      </c>
      <c r="B36" s="6" t="s">
        <v>70</v>
      </c>
      <c r="C36" s="5" t="s">
        <v>8</v>
      </c>
      <c r="D36" s="42" t="s">
        <v>8</v>
      </c>
      <c r="E36" s="38">
        <f>E25+E27+E29+E31+E33+E35</f>
        <v>0</v>
      </c>
      <c r="F36" s="16"/>
      <c r="G36" s="16"/>
      <c r="H36" s="16"/>
    </row>
    <row r="37" spans="1:8" x14ac:dyDescent="0.25">
      <c r="A37" s="22" t="s">
        <v>8</v>
      </c>
      <c r="B37" s="13" t="s">
        <v>71</v>
      </c>
      <c r="C37" s="17" t="s">
        <v>8</v>
      </c>
      <c r="D37" s="17" t="s">
        <v>8</v>
      </c>
      <c r="E37" s="39">
        <f>E22+E36</f>
        <v>0</v>
      </c>
      <c r="F37" s="16"/>
      <c r="G37" s="16"/>
      <c r="H37" s="16"/>
    </row>
    <row r="38" spans="1:8" x14ac:dyDescent="0.25">
      <c r="A38" s="22" t="s">
        <v>8</v>
      </c>
      <c r="B38" s="26" t="s">
        <v>72</v>
      </c>
      <c r="C38" s="17" t="s">
        <v>8</v>
      </c>
      <c r="D38" s="26" t="s">
        <v>73</v>
      </c>
      <c r="E38" s="40">
        <f>E37*0.19</f>
        <v>0</v>
      </c>
      <c r="F38" s="16"/>
      <c r="G38" s="16"/>
      <c r="H38" s="16"/>
    </row>
    <row r="39" spans="1:8" x14ac:dyDescent="0.25">
      <c r="A39" s="23" t="s">
        <v>8</v>
      </c>
      <c r="B39" s="24" t="s">
        <v>74</v>
      </c>
      <c r="C39" s="25" t="s">
        <v>8</v>
      </c>
      <c r="D39" s="25" t="s">
        <v>8</v>
      </c>
      <c r="E39" s="41">
        <f>E37+E38</f>
        <v>0</v>
      </c>
      <c r="F39" s="16"/>
      <c r="G39" s="16"/>
      <c r="H39" s="16"/>
    </row>
    <row r="40" spans="1:8" x14ac:dyDescent="0.25">
      <c r="A40" s="16"/>
      <c r="B40" s="16"/>
      <c r="C40" s="16"/>
      <c r="D40" s="16"/>
      <c r="E40" s="16"/>
      <c r="F40" s="16"/>
      <c r="G40" s="16"/>
      <c r="H40" s="16"/>
    </row>
    <row r="41" spans="1:8" x14ac:dyDescent="0.25">
      <c r="A41" s="16"/>
      <c r="B41" s="16"/>
      <c r="C41" s="16"/>
      <c r="D41" s="16"/>
      <c r="E41" s="16"/>
      <c r="F41" s="16"/>
      <c r="G41" s="16"/>
      <c r="H41" s="16"/>
    </row>
  </sheetData>
  <sheetProtection sheet="1" objects="1" scenarios="1"/>
  <mergeCells count="11">
    <mergeCell ref="B23:C23"/>
    <mergeCell ref="B36:C36"/>
    <mergeCell ref="B20:B21"/>
    <mergeCell ref="A20:A21"/>
    <mergeCell ref="B13:B14"/>
    <mergeCell ref="A13:A14"/>
    <mergeCell ref="D13:D14"/>
    <mergeCell ref="E13:E14"/>
    <mergeCell ref="D20:D21"/>
    <mergeCell ref="E20:E21"/>
    <mergeCell ref="B4:C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2026-05-06T13:19:59Z</dcterms:created>
  <dcterms:modified xsi:type="dcterms:W3CDTF">2026-06-12T06:58:51Z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nscale::8ae891ea-75f9a350-0175-f9a37578-0002::eGOV$NOTSET$960468$2$NOTSET::0::srv23826.service.local::8444::nscaleDuerenP::1) eAkte - Stadt Düren - Produktivsystem</vt:lpwstr>
  </property>
</Properties>
</file>